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20"/>
  </bookViews>
  <sheets>
    <sheet name="WBC Vehicles" sheetId="1" r:id="rId1"/>
  </sheets>
  <calcPr calcId="162913"/>
</workbook>
</file>

<file path=xl/calcChain.xml><?xml version="1.0" encoding="utf-8"?>
<calcChain xmlns="http://schemas.openxmlformats.org/spreadsheetml/2006/main">
  <c r="Q7" i="1" l="1"/>
  <c r="Q12" i="1" l="1"/>
  <c r="Q13" i="1"/>
  <c r="Q9" i="1" l="1"/>
  <c r="Q8" i="1"/>
  <c r="Q23" i="1" l="1"/>
</calcChain>
</file>

<file path=xl/sharedStrings.xml><?xml version="1.0" encoding="utf-8"?>
<sst xmlns="http://schemas.openxmlformats.org/spreadsheetml/2006/main" count="267" uniqueCount="167">
  <si>
    <t>Department</t>
  </si>
  <si>
    <t>Registration</t>
  </si>
  <si>
    <t>Point of Contact</t>
  </si>
  <si>
    <t>Tenant Services</t>
  </si>
  <si>
    <t>HY10 KVH</t>
  </si>
  <si>
    <t>ML64 ELW</t>
  </si>
  <si>
    <t>Cover Start</t>
  </si>
  <si>
    <t>Cover End</t>
  </si>
  <si>
    <t>10.03.10</t>
  </si>
  <si>
    <t>Simon Price</t>
  </si>
  <si>
    <t>16.10.14</t>
  </si>
  <si>
    <t>RE15 YOW</t>
  </si>
  <si>
    <t>22.07.15</t>
  </si>
  <si>
    <t>Sharon James</t>
  </si>
  <si>
    <t>RJ64 HXU</t>
  </si>
  <si>
    <t>27.01.15</t>
  </si>
  <si>
    <t>Country Parks (Dinton Pastures and California)</t>
  </si>
  <si>
    <t>Salop 3.5T Trailer</t>
  </si>
  <si>
    <t>RO16 EHL</t>
  </si>
  <si>
    <t>12.04.16</t>
  </si>
  <si>
    <t>Simon Bartlam</t>
  </si>
  <si>
    <t>RV05 YDA</t>
  </si>
  <si>
    <t>26.04.05</t>
  </si>
  <si>
    <t>18.04.16</t>
  </si>
  <si>
    <t>EJ12 SKV</t>
  </si>
  <si>
    <t>Make</t>
  </si>
  <si>
    <t>Model</t>
  </si>
  <si>
    <t>Citroen</t>
  </si>
  <si>
    <t>Ford</t>
  </si>
  <si>
    <t>Peugeot</t>
  </si>
  <si>
    <t>Transit Connect van</t>
  </si>
  <si>
    <t>Berlingo van</t>
  </si>
  <si>
    <t>Expert van</t>
  </si>
  <si>
    <t>Hyundai</t>
  </si>
  <si>
    <t>i800</t>
  </si>
  <si>
    <t>RV54 OAO</t>
  </si>
  <si>
    <t>RX10 FXG</t>
  </si>
  <si>
    <t>WX57 FGV</t>
  </si>
  <si>
    <t>FJ59 DNN</t>
  </si>
  <si>
    <t>AD54 WMM</t>
  </si>
  <si>
    <t>No reg.</t>
  </si>
  <si>
    <t>Landini</t>
  </si>
  <si>
    <t>Ransomes</t>
  </si>
  <si>
    <t>Isuzu</t>
  </si>
  <si>
    <t>Ez-Go</t>
  </si>
  <si>
    <t>Iseki</t>
  </si>
  <si>
    <t>TGA Breeze</t>
  </si>
  <si>
    <t>N/A</t>
  </si>
  <si>
    <t>Vision 100 Reg Tractor</t>
  </si>
  <si>
    <t>26.11.04</t>
  </si>
  <si>
    <t>18.05.10</t>
  </si>
  <si>
    <t>20.08.15</t>
  </si>
  <si>
    <t>30.04.15</t>
  </si>
  <si>
    <t>30.03.16</t>
  </si>
  <si>
    <t>N/K</t>
  </si>
  <si>
    <t>Wokingham Youth Centre</t>
  </si>
  <si>
    <t>YS09 LJU</t>
  </si>
  <si>
    <t>YP09 DHZ</t>
  </si>
  <si>
    <t>Victoria Strachan</t>
  </si>
  <si>
    <t>Tourneo Connect - 8 Seat Minibus</t>
  </si>
  <si>
    <t>Transit - 17 Seat Minibus</t>
  </si>
  <si>
    <t>29.07.09</t>
  </si>
  <si>
    <t>01.07.09</t>
  </si>
  <si>
    <t>Library</t>
  </si>
  <si>
    <t>Community Wardens</t>
  </si>
  <si>
    <t>Additional Information</t>
  </si>
  <si>
    <t>RE04 ZFK</t>
  </si>
  <si>
    <t>RY55 LTK</t>
  </si>
  <si>
    <t>RJ08 SXE</t>
  </si>
  <si>
    <t>07.06.04</t>
  </si>
  <si>
    <t>09.02.05</t>
  </si>
  <si>
    <t>Mark Tomkinson</t>
  </si>
  <si>
    <t>Wokingham Borough Council - Owned/Leased/Operated Vehicles</t>
  </si>
  <si>
    <t>Foundry College</t>
  </si>
  <si>
    <t>HJ11 UAF</t>
  </si>
  <si>
    <t>19.02.16</t>
  </si>
  <si>
    <t>Bridges Resource Centre</t>
  </si>
  <si>
    <t>1.6L</t>
  </si>
  <si>
    <t>Partner van</t>
  </si>
  <si>
    <t>Connect van</t>
  </si>
  <si>
    <t>210 LWB</t>
  </si>
  <si>
    <t>Fiesta van</t>
  </si>
  <si>
    <t>Ransomes Rotary Ride-on Mower</t>
  </si>
  <si>
    <t>4WD</t>
  </si>
  <si>
    <t>Rodeo Denver Max D/C Pick-Up</t>
  </si>
  <si>
    <t>2.5L; 4WD</t>
  </si>
  <si>
    <t>Ranger Diesel Pick-Up</t>
  </si>
  <si>
    <t>Golf Buggy</t>
  </si>
  <si>
    <t>Rear tray attached</t>
  </si>
  <si>
    <t>TH4A Compact Tractor</t>
  </si>
  <si>
    <t>2WD</t>
  </si>
  <si>
    <t>Mobility Scooter - IV</t>
  </si>
  <si>
    <t>Ranger Super-Cab</t>
  </si>
  <si>
    <t>220 LWB; Chassis no. WFOUXX TTPU4G 32003</t>
  </si>
  <si>
    <t>Transit Connect</t>
  </si>
  <si>
    <t>Vauxhall</t>
  </si>
  <si>
    <t>GY12 BHO</t>
  </si>
  <si>
    <t>NX65 KWA</t>
  </si>
  <si>
    <t>Transit</t>
  </si>
  <si>
    <t>Vivaro</t>
  </si>
  <si>
    <t>David Green</t>
  </si>
  <si>
    <t>Dinton Activity Centre</t>
  </si>
  <si>
    <t>Climbing wall</t>
  </si>
  <si>
    <t>Tanya Lee</t>
  </si>
  <si>
    <t>Club Car Golf Buggy - Pick-Up Body + Trailer</t>
  </si>
  <si>
    <t>Custom-built; 60 month lease</t>
  </si>
  <si>
    <t>Cars and Vans</t>
  </si>
  <si>
    <t>Minibuses</t>
  </si>
  <si>
    <t>Tourneo - 9 Seat Minibus</t>
  </si>
  <si>
    <t>Vehicle Type</t>
  </si>
  <si>
    <t>Tractors</t>
  </si>
  <si>
    <t>Trailer</t>
  </si>
  <si>
    <t>Ride-on Mower</t>
  </si>
  <si>
    <t>Mobility Scooter</t>
  </si>
  <si>
    <t>Refreshment Trailer</t>
  </si>
  <si>
    <t>Hydraulic Trailer (Climbing Wall)</t>
  </si>
  <si>
    <t>Quantity</t>
  </si>
  <si>
    <t>Registered Vehicles</t>
  </si>
  <si>
    <t>Golf Buggy w/Trailer</t>
  </si>
  <si>
    <t>03.05.12</t>
  </si>
  <si>
    <t>13.10.15</t>
  </si>
  <si>
    <t>Sub-Total</t>
  </si>
  <si>
    <t>Total</t>
  </si>
  <si>
    <t>Facilities</t>
  </si>
  <si>
    <t>Rock 'n' Road Hydraulic Trailer</t>
  </si>
  <si>
    <t>1.4L; kept and used off road</t>
  </si>
  <si>
    <t>Modified to 30 stone (silver)</t>
  </si>
  <si>
    <t xml:space="preserve"> LWB; high roof</t>
  </si>
  <si>
    <t>Vivaro - 9 Seat Minibus</t>
  </si>
  <si>
    <t>VU62 OVN</t>
  </si>
  <si>
    <t>28.10.16</t>
  </si>
  <si>
    <t>Permanent replacement for YP62 WMA</t>
  </si>
  <si>
    <t>Cost Centre</t>
  </si>
  <si>
    <t>38801/2/3</t>
  </si>
  <si>
    <t>RX13 DYC</t>
  </si>
  <si>
    <t xml:space="preserve">RK17 CWM </t>
  </si>
  <si>
    <t>24.03.17</t>
  </si>
  <si>
    <t>Unregistered Vehicles and Trailers</t>
  </si>
  <si>
    <t>Mark Redfearn</t>
  </si>
  <si>
    <t>Jay Blundell</t>
  </si>
  <si>
    <t>RX61 HDJ</t>
  </si>
  <si>
    <t>20.04.17</t>
  </si>
  <si>
    <t>RTV 500 road-legal quad-bike</t>
  </si>
  <si>
    <t>Kubota</t>
  </si>
  <si>
    <t>38801 R4003</t>
  </si>
  <si>
    <t>Quad-Bikes</t>
  </si>
  <si>
    <t>Engine Size</t>
  </si>
  <si>
    <t xml:space="preserve">Estimated Value </t>
  </si>
  <si>
    <t xml:space="preserve">Private Car Park - Shute End    </t>
  </si>
  <si>
    <t>Garaged / Locked Away</t>
  </si>
  <si>
    <t xml:space="preserve"> </t>
  </si>
  <si>
    <t>Front Car Park - Building</t>
  </si>
  <si>
    <t xml:space="preserve">Parked Woodley Library </t>
  </si>
  <si>
    <t xml:space="preserve">Private Car Park  </t>
  </si>
  <si>
    <t>Highways and Transport</t>
  </si>
  <si>
    <t>LV67 VWW</t>
  </si>
  <si>
    <t>Nissan</t>
  </si>
  <si>
    <t>17.11.17</t>
  </si>
  <si>
    <t>29.06.19</t>
  </si>
  <si>
    <t>nv-200 Tekna Rapid Plus van</t>
  </si>
  <si>
    <t>Electric vehicle</t>
  </si>
  <si>
    <t>N/a</t>
  </si>
  <si>
    <t>Usual Storage</t>
  </si>
  <si>
    <t>RJ67 ELO</t>
  </si>
  <si>
    <t>Ranger  xl supercab
2.2tdci 160 ps
Ranger  xl supercab
2.2tdci 160 ps
Ranger XL Supercab 2.2tdci 160 ps</t>
  </si>
  <si>
    <t>05.12.17</t>
  </si>
  <si>
    <t>Locked workshop with CCTV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</si>
</sst>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66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2">
    <xf numFmtId="0" fontId="0" fillId="0" borderId="0" xfId="0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1" fillId="8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 wrapText="1"/>
    </xf>
    <xf numFmtId="0" fontId="5" fillId="0" borderId="8" xfId="1" quotePrefix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/>
    </xf>
    <xf numFmtId="0" fontId="7" fillId="0" borderId="0" xfId="1" applyFont="1" applyFill="1" applyBorder="1"/>
    <xf numFmtId="0" fontId="0" fillId="0" borderId="0" xfId="0" applyFill="1"/>
    <xf numFmtId="0" fontId="4" fillId="0" borderId="8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Font="1" applyFill="1" applyBorder="1" applyAlignment="1">
      <alignment horizontal="left" vertical="center"/>
    </xf>
    <xf numFmtId="0" fontId="1" fillId="11" borderId="1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12" borderId="15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1" applyFont="1" applyAlignment="1">
      <alignment vertical="center"/>
    </xf>
    <xf numFmtId="0" fontId="0" fillId="0" borderId="0" xfId="0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 wrapText="1"/>
    </xf>
    <xf numFmtId="0" fontId="4" fillId="0" borderId="8" xfId="0" quotePrefix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1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1" fillId="12" borderId="19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164" fontId="4" fillId="0" borderId="12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0" fontId="4" fillId="0" borderId="29" xfId="0" applyFont="1" applyFill="1" applyBorder="1" applyAlignment="1">
      <alignment horizontal="center" vertical="center"/>
    </xf>
    <xf numFmtId="3" fontId="4" fillId="0" borderId="26" xfId="0" applyNumberFormat="1" applyFont="1" applyFill="1" applyBorder="1" applyAlignment="1">
      <alignment horizontal="center" vertical="center"/>
    </xf>
    <xf numFmtId="164" fontId="4" fillId="0" borderId="29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/>
    </xf>
    <xf numFmtId="0" fontId="1" fillId="4" borderId="35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/>
    </xf>
    <xf numFmtId="0" fontId="5" fillId="0" borderId="26" xfId="1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center" vertical="center"/>
    </xf>
    <xf numFmtId="164" fontId="4" fillId="0" borderId="26" xfId="0" applyNumberFormat="1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1" fillId="9" borderId="35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/>
    </xf>
    <xf numFmtId="0" fontId="1" fillId="11" borderId="35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66"/>
      <color rgb="FFCCECFF"/>
      <color rgb="FFFFFFCC"/>
      <color rgb="FFEAEAEA"/>
      <color rgb="FFFFCCFF"/>
      <color rgb="FFFF00FF"/>
      <color rgb="FF99FF99"/>
      <color rgb="FFFFCCCC"/>
      <color rgb="FFCC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3"/>
  <sheetViews>
    <sheetView tabSelected="1" topLeftCell="F1" zoomScale="80" zoomScaleNormal="80" workbookViewId="0">
      <pane ySplit="6" topLeftCell="A7" activePane="bottomLeft" state="frozen"/>
      <selection pane="bottomLeft" activeCell="O5" sqref="O5:Q23"/>
    </sheetView>
  </sheetViews>
  <sheetFormatPr defaultRowHeight="13.5" customHeight="1" x14ac:dyDescent="0.25"/>
  <cols>
    <col min="1" max="1" width="2.5703125" customWidth="1"/>
    <col min="2" max="2" width="45.140625" customWidth="1"/>
    <col min="3" max="4" width="13.5703125" customWidth="1"/>
    <col min="5" max="5" width="51" customWidth="1"/>
    <col min="6" max="7" width="12.85546875" customWidth="1"/>
    <col min="8" max="8" width="19.28515625" hidden="1" customWidth="1"/>
    <col min="9" max="9" width="12.7109375" hidden="1" customWidth="1"/>
    <col min="10" max="10" width="45.85546875" customWidth="1"/>
    <col min="11" max="12" width="20.7109375" customWidth="1"/>
    <col min="13" max="13" width="25.7109375" customWidth="1"/>
    <col min="15" max="15" width="36.140625" customWidth="1"/>
    <col min="17" max="17" width="10.85546875" customWidth="1"/>
    <col min="19" max="19" width="36.140625" customWidth="1"/>
  </cols>
  <sheetData>
    <row r="1" spans="2:17" ht="13.5" customHeight="1" thickBot="1" x14ac:dyDescent="0.3"/>
    <row r="2" spans="2:17" ht="13.5" customHeight="1" x14ac:dyDescent="0.25">
      <c r="B2" s="118" t="s">
        <v>72</v>
      </c>
      <c r="C2" s="119"/>
      <c r="D2" s="120"/>
    </row>
    <row r="3" spans="2:17" ht="13.5" customHeight="1" thickBot="1" x14ac:dyDescent="0.3">
      <c r="B3" s="121"/>
      <c r="C3" s="122"/>
      <c r="D3" s="123"/>
      <c r="E3" s="2"/>
      <c r="F3" s="1"/>
    </row>
    <row r="4" spans="2:17" ht="13.5" customHeight="1" thickBot="1" x14ac:dyDescent="0.3">
      <c r="Q4" s="10"/>
    </row>
    <row r="5" spans="2:17" ht="13.5" customHeight="1" x14ac:dyDescent="0.25">
      <c r="B5" s="128" t="s">
        <v>0</v>
      </c>
      <c r="C5" s="124" t="s">
        <v>1</v>
      </c>
      <c r="D5" s="124" t="s">
        <v>25</v>
      </c>
      <c r="E5" s="124" t="s">
        <v>26</v>
      </c>
      <c r="F5" s="124" t="s">
        <v>6</v>
      </c>
      <c r="G5" s="124" t="s">
        <v>7</v>
      </c>
      <c r="H5" s="124" t="s">
        <v>2</v>
      </c>
      <c r="I5" s="124" t="s">
        <v>132</v>
      </c>
      <c r="J5" s="124" t="s">
        <v>65</v>
      </c>
      <c r="K5" s="130" t="s">
        <v>146</v>
      </c>
      <c r="L5" s="132" t="s">
        <v>147</v>
      </c>
      <c r="M5" s="134" t="s">
        <v>162</v>
      </c>
      <c r="N5" s="37"/>
      <c r="O5" s="128" t="s">
        <v>109</v>
      </c>
      <c r="P5" s="126" t="s">
        <v>116</v>
      </c>
      <c r="Q5" s="140" t="s">
        <v>121</v>
      </c>
    </row>
    <row r="6" spans="2:17" ht="13.5" customHeight="1" x14ac:dyDescent="0.25">
      <c r="B6" s="129"/>
      <c r="C6" s="125"/>
      <c r="D6" s="125"/>
      <c r="E6" s="125"/>
      <c r="F6" s="125"/>
      <c r="G6" s="125"/>
      <c r="H6" s="125"/>
      <c r="I6" s="125"/>
      <c r="J6" s="125"/>
      <c r="K6" s="131"/>
      <c r="L6" s="133"/>
      <c r="M6" s="135"/>
      <c r="N6" s="37"/>
      <c r="O6" s="129"/>
      <c r="P6" s="127"/>
      <c r="Q6" s="141"/>
    </row>
    <row r="7" spans="2:17" ht="13.5" customHeight="1" x14ac:dyDescent="0.25">
      <c r="B7" s="28" t="s">
        <v>3</v>
      </c>
      <c r="C7" s="52"/>
      <c r="D7" s="52"/>
      <c r="E7" s="53"/>
      <c r="F7" s="52"/>
      <c r="G7" s="52"/>
      <c r="H7" s="54" t="s">
        <v>9</v>
      </c>
      <c r="I7" s="47">
        <v>61601</v>
      </c>
      <c r="J7" s="53"/>
      <c r="K7" s="52"/>
      <c r="L7" s="52"/>
      <c r="M7" s="63"/>
      <c r="N7" s="37"/>
      <c r="O7" s="79" t="s">
        <v>106</v>
      </c>
      <c r="P7" s="39">
        <v>15</v>
      </c>
      <c r="Q7" s="87">
        <f>SUM(P7)</f>
        <v>15</v>
      </c>
    </row>
    <row r="8" spans="2:17" ht="13.5" customHeight="1" x14ac:dyDescent="0.25">
      <c r="B8" s="20"/>
      <c r="C8" s="11" t="s">
        <v>4</v>
      </c>
      <c r="D8" s="11" t="s">
        <v>27</v>
      </c>
      <c r="E8" s="11" t="s">
        <v>31</v>
      </c>
      <c r="F8" s="24" t="s">
        <v>8</v>
      </c>
      <c r="G8" s="24" t="s">
        <v>158</v>
      </c>
      <c r="H8" s="24"/>
      <c r="I8" s="48"/>
      <c r="J8" s="48"/>
      <c r="K8" s="77">
        <v>1560</v>
      </c>
      <c r="L8" s="75">
        <v>5000</v>
      </c>
      <c r="M8" s="64" t="s">
        <v>148</v>
      </c>
      <c r="N8" s="37"/>
      <c r="O8" s="80" t="s">
        <v>107</v>
      </c>
      <c r="P8" s="85">
        <v>7</v>
      </c>
      <c r="Q8" s="88">
        <f>SUM(P8:P8)</f>
        <v>7</v>
      </c>
    </row>
    <row r="9" spans="2:17" ht="13.5" customHeight="1" x14ac:dyDescent="0.25">
      <c r="B9" s="90"/>
      <c r="C9" s="91" t="s">
        <v>5</v>
      </c>
      <c r="D9" s="91" t="s">
        <v>28</v>
      </c>
      <c r="E9" s="91" t="s">
        <v>30</v>
      </c>
      <c r="F9" s="92" t="s">
        <v>10</v>
      </c>
      <c r="G9" s="92" t="s">
        <v>158</v>
      </c>
      <c r="H9" s="93"/>
      <c r="I9" s="94"/>
      <c r="J9" s="95"/>
      <c r="K9" s="96">
        <v>1596</v>
      </c>
      <c r="L9" s="97">
        <v>7000</v>
      </c>
      <c r="M9" s="98" t="s">
        <v>148</v>
      </c>
      <c r="N9" s="37"/>
      <c r="O9" s="81" t="s">
        <v>110</v>
      </c>
      <c r="P9" s="86">
        <v>2</v>
      </c>
      <c r="Q9" s="138">
        <f>SUM(P9:P11)</f>
        <v>5</v>
      </c>
    </row>
    <row r="10" spans="2:17" ht="13.5" customHeight="1" x14ac:dyDescent="0.25">
      <c r="B10" s="17" t="s">
        <v>123</v>
      </c>
      <c r="C10" s="11"/>
      <c r="D10" s="11"/>
      <c r="E10" s="11"/>
      <c r="F10" s="24"/>
      <c r="G10" s="24"/>
      <c r="H10" s="45" t="s">
        <v>13</v>
      </c>
      <c r="I10" s="24"/>
      <c r="J10" s="60"/>
      <c r="K10" s="77"/>
      <c r="L10" s="75"/>
      <c r="M10" s="65"/>
      <c r="N10" s="37"/>
      <c r="O10" s="81" t="s">
        <v>111</v>
      </c>
      <c r="P10" s="39">
        <v>1</v>
      </c>
      <c r="Q10" s="136"/>
    </row>
    <row r="11" spans="2:17" ht="13.5" customHeight="1" x14ac:dyDescent="0.25">
      <c r="B11" s="23"/>
      <c r="C11" s="11" t="s">
        <v>11</v>
      </c>
      <c r="D11" s="11" t="s">
        <v>29</v>
      </c>
      <c r="E11" s="11" t="s">
        <v>78</v>
      </c>
      <c r="F11" s="24" t="s">
        <v>12</v>
      </c>
      <c r="G11" s="24" t="s">
        <v>158</v>
      </c>
      <c r="H11" s="24"/>
      <c r="I11" s="48"/>
      <c r="J11" s="48" t="s">
        <v>77</v>
      </c>
      <c r="K11" s="77">
        <v>1560</v>
      </c>
      <c r="L11" s="75">
        <v>7000</v>
      </c>
      <c r="M11" s="64" t="s">
        <v>148</v>
      </c>
      <c r="N11" s="37"/>
      <c r="O11" s="81" t="s">
        <v>112</v>
      </c>
      <c r="P11" s="84">
        <v>2</v>
      </c>
      <c r="Q11" s="139"/>
    </row>
    <row r="12" spans="2:17" ht="13.5" customHeight="1" x14ac:dyDescent="0.25">
      <c r="B12" s="99"/>
      <c r="C12" s="91" t="s">
        <v>14</v>
      </c>
      <c r="D12" s="91" t="s">
        <v>29</v>
      </c>
      <c r="E12" s="91" t="s">
        <v>32</v>
      </c>
      <c r="F12" s="92" t="s">
        <v>15</v>
      </c>
      <c r="G12" s="92" t="s">
        <v>158</v>
      </c>
      <c r="H12" s="92"/>
      <c r="I12" s="95"/>
      <c r="J12" s="95"/>
      <c r="K12" s="96">
        <v>1560</v>
      </c>
      <c r="L12" s="97">
        <v>7000</v>
      </c>
      <c r="M12" s="98" t="s">
        <v>148</v>
      </c>
      <c r="N12" s="37"/>
      <c r="O12" s="30" t="s">
        <v>145</v>
      </c>
      <c r="P12" s="85">
        <v>1</v>
      </c>
      <c r="Q12" s="88">
        <f>SUM(P12:P12)</f>
        <v>1</v>
      </c>
    </row>
    <row r="13" spans="2:17" ht="13.5" customHeight="1" x14ac:dyDescent="0.25">
      <c r="B13" s="78" t="s">
        <v>154</v>
      </c>
      <c r="C13" s="11"/>
      <c r="D13" s="11"/>
      <c r="E13" s="11"/>
      <c r="F13" s="24"/>
      <c r="G13" s="24"/>
      <c r="H13" s="24"/>
      <c r="I13" s="48"/>
      <c r="J13" s="60"/>
      <c r="K13" s="77"/>
      <c r="L13" s="75"/>
      <c r="M13" s="64"/>
      <c r="N13" s="37"/>
      <c r="O13" s="25" t="s">
        <v>113</v>
      </c>
      <c r="P13" s="86">
        <v>1</v>
      </c>
      <c r="Q13" s="138">
        <f>SUM(P13:P15)</f>
        <v>3</v>
      </c>
    </row>
    <row r="14" spans="2:17" ht="13.5" customHeight="1" x14ac:dyDescent="0.25">
      <c r="B14" s="100"/>
      <c r="C14" s="91" t="s">
        <v>155</v>
      </c>
      <c r="D14" s="91" t="s">
        <v>156</v>
      </c>
      <c r="E14" s="91" t="s">
        <v>159</v>
      </c>
      <c r="F14" s="92" t="s">
        <v>157</v>
      </c>
      <c r="G14" s="92" t="s">
        <v>158</v>
      </c>
      <c r="H14" s="92"/>
      <c r="I14" s="95"/>
      <c r="J14" s="101" t="s">
        <v>160</v>
      </c>
      <c r="K14" s="96" t="s">
        <v>161</v>
      </c>
      <c r="L14" s="97">
        <v>21000</v>
      </c>
      <c r="M14" s="98"/>
      <c r="N14" s="37"/>
      <c r="O14" s="25" t="s">
        <v>87</v>
      </c>
      <c r="P14" s="39">
        <v>1</v>
      </c>
      <c r="Q14" s="136"/>
    </row>
    <row r="15" spans="2:17" ht="13.5" customHeight="1" x14ac:dyDescent="0.25">
      <c r="B15" s="26" t="s">
        <v>16</v>
      </c>
      <c r="C15" s="11"/>
      <c r="D15" s="11"/>
      <c r="E15" s="11"/>
      <c r="F15" s="24"/>
      <c r="G15" s="24"/>
      <c r="H15" s="45" t="s">
        <v>20</v>
      </c>
      <c r="I15" s="24" t="s">
        <v>133</v>
      </c>
      <c r="J15" s="60"/>
      <c r="K15" s="77"/>
      <c r="L15" s="75"/>
      <c r="M15" s="65"/>
      <c r="N15" s="37"/>
      <c r="O15" s="25" t="s">
        <v>118</v>
      </c>
      <c r="P15" s="84">
        <v>1</v>
      </c>
      <c r="Q15" s="139"/>
    </row>
    <row r="16" spans="2:17" ht="13.5" customHeight="1" x14ac:dyDescent="0.25">
      <c r="B16" s="18"/>
      <c r="C16" s="55" t="s">
        <v>18</v>
      </c>
      <c r="D16" s="55" t="s">
        <v>28</v>
      </c>
      <c r="E16" s="6" t="s">
        <v>79</v>
      </c>
      <c r="F16" s="56" t="s">
        <v>19</v>
      </c>
      <c r="G16" s="24" t="s">
        <v>158</v>
      </c>
      <c r="H16" s="24"/>
      <c r="I16" s="48"/>
      <c r="J16" s="48" t="s">
        <v>80</v>
      </c>
      <c r="K16" s="77">
        <v>1596</v>
      </c>
      <c r="L16" s="76">
        <v>9000</v>
      </c>
      <c r="M16" s="64" t="s">
        <v>149</v>
      </c>
      <c r="N16" s="37"/>
      <c r="O16" s="3" t="s">
        <v>114</v>
      </c>
      <c r="P16" s="39">
        <v>1</v>
      </c>
      <c r="Q16" s="136">
        <v>2</v>
      </c>
    </row>
    <row r="17" spans="2:18" ht="13.5" customHeight="1" thickBot="1" x14ac:dyDescent="0.3">
      <c r="B17" s="18"/>
      <c r="C17" s="55" t="s">
        <v>21</v>
      </c>
      <c r="D17" s="55" t="s">
        <v>28</v>
      </c>
      <c r="E17" s="57" t="s">
        <v>81</v>
      </c>
      <c r="F17" s="56" t="s">
        <v>22</v>
      </c>
      <c r="G17" s="24" t="s">
        <v>158</v>
      </c>
      <c r="H17" s="24"/>
      <c r="I17" s="48"/>
      <c r="J17" s="48" t="s">
        <v>125</v>
      </c>
      <c r="K17" s="77">
        <v>1398</v>
      </c>
      <c r="L17" s="76">
        <v>2000</v>
      </c>
      <c r="M17" s="64" t="s">
        <v>149</v>
      </c>
      <c r="N17" s="37"/>
      <c r="O17" s="82" t="s">
        <v>115</v>
      </c>
      <c r="P17" s="89">
        <v>1</v>
      </c>
      <c r="Q17" s="137"/>
    </row>
    <row r="18" spans="2:18" ht="13.5" customHeight="1" x14ac:dyDescent="0.25">
      <c r="B18" s="18"/>
      <c r="C18" s="55" t="s">
        <v>24</v>
      </c>
      <c r="D18" s="55" t="s">
        <v>33</v>
      </c>
      <c r="E18" s="8" t="s">
        <v>34</v>
      </c>
      <c r="F18" s="56" t="s">
        <v>23</v>
      </c>
      <c r="G18" s="24" t="s">
        <v>158</v>
      </c>
      <c r="H18" s="24"/>
      <c r="I18" s="48"/>
      <c r="J18" s="48"/>
      <c r="K18" s="77">
        <v>2497</v>
      </c>
      <c r="L18" s="76">
        <v>7000</v>
      </c>
      <c r="M18" s="64" t="s">
        <v>149</v>
      </c>
      <c r="N18" s="37"/>
      <c r="O18" s="12"/>
      <c r="P18" s="83"/>
      <c r="Q18" s="38"/>
    </row>
    <row r="19" spans="2:18" ht="13.5" customHeight="1" thickBot="1" x14ac:dyDescent="0.3">
      <c r="B19" s="18"/>
      <c r="C19" s="55" t="s">
        <v>35</v>
      </c>
      <c r="D19" s="55" t="s">
        <v>28</v>
      </c>
      <c r="E19" s="8" t="s">
        <v>92</v>
      </c>
      <c r="F19" s="56" t="s">
        <v>49</v>
      </c>
      <c r="G19" s="24" t="s">
        <v>158</v>
      </c>
      <c r="H19" s="24"/>
      <c r="I19" s="48"/>
      <c r="J19" s="48" t="s">
        <v>83</v>
      </c>
      <c r="K19" s="77">
        <v>2499</v>
      </c>
      <c r="L19" s="76">
        <v>5000</v>
      </c>
      <c r="M19" s="64" t="s">
        <v>149</v>
      </c>
      <c r="N19" s="37"/>
      <c r="O19" s="12" t="s">
        <v>117</v>
      </c>
      <c r="P19" s="33">
        <v>26</v>
      </c>
      <c r="Q19" s="38"/>
    </row>
    <row r="20" spans="2:18" ht="13.5" customHeight="1" thickTop="1" x14ac:dyDescent="0.25">
      <c r="B20" s="18"/>
      <c r="C20" s="55" t="s">
        <v>36</v>
      </c>
      <c r="D20" s="55" t="s">
        <v>41</v>
      </c>
      <c r="E20" s="6" t="s">
        <v>48</v>
      </c>
      <c r="F20" s="56" t="s">
        <v>50</v>
      </c>
      <c r="G20" s="24" t="s">
        <v>158</v>
      </c>
      <c r="H20" s="24"/>
      <c r="I20" s="48"/>
      <c r="J20" s="48"/>
      <c r="K20" s="77"/>
      <c r="L20" s="76">
        <v>16000</v>
      </c>
      <c r="M20" s="64" t="s">
        <v>149</v>
      </c>
      <c r="N20" s="37"/>
      <c r="O20" s="12"/>
      <c r="P20" s="39"/>
      <c r="Q20" s="40"/>
    </row>
    <row r="21" spans="2:18" ht="13.5" customHeight="1" thickBot="1" x14ac:dyDescent="0.3">
      <c r="B21" s="18"/>
      <c r="C21" s="55" t="s">
        <v>37</v>
      </c>
      <c r="D21" s="55" t="s">
        <v>42</v>
      </c>
      <c r="E21" s="6" t="s">
        <v>82</v>
      </c>
      <c r="F21" s="56" t="s">
        <v>51</v>
      </c>
      <c r="G21" s="24" t="s">
        <v>158</v>
      </c>
      <c r="H21" s="24"/>
      <c r="I21" s="48"/>
      <c r="J21" s="48" t="s">
        <v>83</v>
      </c>
      <c r="K21" s="77"/>
      <c r="L21" s="76">
        <v>5000</v>
      </c>
      <c r="M21" s="64" t="s">
        <v>149</v>
      </c>
      <c r="N21" s="37"/>
      <c r="O21" s="12" t="s">
        <v>137</v>
      </c>
      <c r="P21" s="33">
        <v>7</v>
      </c>
      <c r="Q21" s="37"/>
    </row>
    <row r="22" spans="2:18" ht="13.5" customHeight="1" thickTop="1" x14ac:dyDescent="0.25">
      <c r="B22" s="18"/>
      <c r="C22" s="55" t="s">
        <v>134</v>
      </c>
      <c r="D22" s="55" t="s">
        <v>42</v>
      </c>
      <c r="E22" s="6" t="s">
        <v>82</v>
      </c>
      <c r="F22" s="56" t="s">
        <v>54</v>
      </c>
      <c r="G22" s="24" t="s">
        <v>158</v>
      </c>
      <c r="H22" s="24"/>
      <c r="I22" s="48"/>
      <c r="J22" s="48" t="s">
        <v>83</v>
      </c>
      <c r="K22" s="77"/>
      <c r="L22" s="76">
        <v>8000</v>
      </c>
      <c r="M22" s="64" t="s">
        <v>149</v>
      </c>
      <c r="N22" s="37"/>
      <c r="O22" s="12"/>
      <c r="P22" s="41"/>
      <c r="Q22" s="37"/>
    </row>
    <row r="23" spans="2:18" ht="13.5" customHeight="1" thickBot="1" x14ac:dyDescent="0.3">
      <c r="B23" s="18"/>
      <c r="C23" s="55" t="s">
        <v>38</v>
      </c>
      <c r="D23" s="55" t="s">
        <v>43</v>
      </c>
      <c r="E23" s="6" t="s">
        <v>84</v>
      </c>
      <c r="F23" s="56" t="s">
        <v>52</v>
      </c>
      <c r="G23" s="24" t="s">
        <v>158</v>
      </c>
      <c r="H23" s="24"/>
      <c r="I23" s="48"/>
      <c r="J23" s="48" t="s">
        <v>83</v>
      </c>
      <c r="K23" s="77">
        <v>2499</v>
      </c>
      <c r="L23" s="76">
        <v>6000</v>
      </c>
      <c r="M23" s="64" t="s">
        <v>149</v>
      </c>
      <c r="N23" s="37"/>
      <c r="O23" s="32" t="s">
        <v>122</v>
      </c>
      <c r="P23" s="42"/>
      <c r="Q23" s="44">
        <f>SUM(Q7:Q17)</f>
        <v>33</v>
      </c>
    </row>
    <row r="24" spans="2:18" ht="13.5" customHeight="1" thickTop="1" x14ac:dyDescent="0.25">
      <c r="B24" s="18"/>
      <c r="C24" s="55" t="s">
        <v>39</v>
      </c>
      <c r="D24" s="55" t="s">
        <v>28</v>
      </c>
      <c r="E24" s="6" t="s">
        <v>86</v>
      </c>
      <c r="F24" s="56" t="s">
        <v>53</v>
      </c>
      <c r="G24" s="24" t="s">
        <v>158</v>
      </c>
      <c r="H24" s="24"/>
      <c r="I24" s="48"/>
      <c r="J24" s="48" t="s">
        <v>85</v>
      </c>
      <c r="K24" s="77">
        <v>2499</v>
      </c>
      <c r="L24" s="76">
        <v>5000</v>
      </c>
      <c r="M24" s="64" t="s">
        <v>149</v>
      </c>
      <c r="N24" s="37"/>
      <c r="O24" s="37"/>
      <c r="P24" s="42"/>
      <c r="Q24" s="38"/>
    </row>
    <row r="25" spans="2:18" ht="13.5" customHeight="1" x14ac:dyDescent="0.25">
      <c r="B25" s="18"/>
      <c r="C25" s="55" t="s">
        <v>140</v>
      </c>
      <c r="D25" s="55" t="s">
        <v>143</v>
      </c>
      <c r="E25" s="6" t="s">
        <v>142</v>
      </c>
      <c r="F25" s="56" t="s">
        <v>141</v>
      </c>
      <c r="G25" s="24" t="s">
        <v>158</v>
      </c>
      <c r="H25" s="24"/>
      <c r="I25" s="48" t="s">
        <v>144</v>
      </c>
      <c r="J25" s="48"/>
      <c r="K25" s="77">
        <v>500</v>
      </c>
      <c r="L25" s="76">
        <v>3000</v>
      </c>
      <c r="M25" s="64" t="s">
        <v>149</v>
      </c>
      <c r="N25" s="37"/>
      <c r="O25" s="37"/>
      <c r="P25" s="42"/>
      <c r="Q25" s="40"/>
      <c r="R25" s="13"/>
    </row>
    <row r="26" spans="2:18" ht="13.5" customHeight="1" x14ac:dyDescent="0.25">
      <c r="B26" s="18"/>
      <c r="C26" s="55" t="s">
        <v>163</v>
      </c>
      <c r="D26" s="55" t="s">
        <v>28</v>
      </c>
      <c r="E26" s="6" t="s">
        <v>164</v>
      </c>
      <c r="F26" s="56" t="s">
        <v>165</v>
      </c>
      <c r="G26" s="24" t="s">
        <v>158</v>
      </c>
      <c r="H26" s="24"/>
      <c r="I26" s="48"/>
      <c r="J26" s="48"/>
      <c r="K26" s="77"/>
      <c r="L26" s="76">
        <v>21000</v>
      </c>
      <c r="M26" s="64" t="s">
        <v>166</v>
      </c>
      <c r="N26" s="37"/>
      <c r="O26" s="37"/>
      <c r="P26" s="42"/>
      <c r="Q26" s="40"/>
      <c r="R26" s="13"/>
    </row>
    <row r="27" spans="2:18" ht="13.5" customHeight="1" x14ac:dyDescent="0.25">
      <c r="B27" s="18"/>
      <c r="C27" s="55" t="s">
        <v>40</v>
      </c>
      <c r="D27" s="55" t="s">
        <v>44</v>
      </c>
      <c r="E27" s="6" t="s">
        <v>87</v>
      </c>
      <c r="F27" s="56" t="s">
        <v>54</v>
      </c>
      <c r="G27" s="24" t="s">
        <v>158</v>
      </c>
      <c r="H27" s="24"/>
      <c r="I27" s="48"/>
      <c r="J27" s="48" t="s">
        <v>88</v>
      </c>
      <c r="K27" s="77"/>
      <c r="L27" s="76">
        <v>3000</v>
      </c>
      <c r="M27" s="64" t="s">
        <v>149</v>
      </c>
      <c r="N27" s="37"/>
      <c r="O27" s="35"/>
      <c r="P27" s="36"/>
      <c r="Q27" s="40"/>
      <c r="R27" s="9"/>
    </row>
    <row r="28" spans="2:18" ht="13.5" customHeight="1" x14ac:dyDescent="0.25">
      <c r="B28" s="18"/>
      <c r="C28" s="55" t="s">
        <v>40</v>
      </c>
      <c r="D28" s="55" t="s">
        <v>45</v>
      </c>
      <c r="E28" s="6" t="s">
        <v>89</v>
      </c>
      <c r="F28" s="56" t="s">
        <v>54</v>
      </c>
      <c r="G28" s="24" t="s">
        <v>158</v>
      </c>
      <c r="H28" s="24"/>
      <c r="I28" s="48"/>
      <c r="J28" s="48" t="s">
        <v>90</v>
      </c>
      <c r="K28" s="77"/>
      <c r="L28" s="76">
        <v>5000</v>
      </c>
      <c r="M28" s="64" t="s">
        <v>149</v>
      </c>
      <c r="N28" s="37"/>
      <c r="O28" s="43"/>
      <c r="P28" s="42"/>
      <c r="Q28" s="38"/>
    </row>
    <row r="29" spans="2:18" ht="13.5" customHeight="1" x14ac:dyDescent="0.25">
      <c r="B29" s="18"/>
      <c r="C29" s="55" t="s">
        <v>40</v>
      </c>
      <c r="D29" s="55" t="s">
        <v>46</v>
      </c>
      <c r="E29" s="6" t="s">
        <v>91</v>
      </c>
      <c r="F29" s="56" t="s">
        <v>54</v>
      </c>
      <c r="G29" s="24" t="s">
        <v>158</v>
      </c>
      <c r="H29" s="24"/>
      <c r="I29" s="48"/>
      <c r="J29" s="48" t="s">
        <v>126</v>
      </c>
      <c r="K29" s="77"/>
      <c r="L29" s="76">
        <v>2000</v>
      </c>
      <c r="M29" s="64" t="s">
        <v>149</v>
      </c>
      <c r="N29" s="37"/>
      <c r="O29" s="34"/>
      <c r="P29" s="46"/>
      <c r="Q29" s="38"/>
    </row>
    <row r="30" spans="2:18" ht="13.5" customHeight="1" x14ac:dyDescent="0.25">
      <c r="B30" s="18"/>
      <c r="C30" s="55" t="s">
        <v>40</v>
      </c>
      <c r="D30" s="55" t="s">
        <v>47</v>
      </c>
      <c r="E30" s="7" t="s">
        <v>114</v>
      </c>
      <c r="F30" s="56" t="s">
        <v>54</v>
      </c>
      <c r="G30" s="24" t="s">
        <v>158</v>
      </c>
      <c r="H30" s="24"/>
      <c r="I30" s="48"/>
      <c r="J30" s="48"/>
      <c r="K30" s="77"/>
      <c r="L30" s="76">
        <v>10000</v>
      </c>
      <c r="M30" s="64" t="s">
        <v>149</v>
      </c>
      <c r="N30" s="37"/>
      <c r="O30" s="34"/>
      <c r="P30" s="46"/>
      <c r="Q30" s="38"/>
    </row>
    <row r="31" spans="2:18" ht="13.5" customHeight="1" x14ac:dyDescent="0.25">
      <c r="B31" s="102"/>
      <c r="C31" s="103" t="s">
        <v>40</v>
      </c>
      <c r="D31" s="103" t="s">
        <v>47</v>
      </c>
      <c r="E31" s="104" t="s">
        <v>17</v>
      </c>
      <c r="F31" s="105" t="s">
        <v>54</v>
      </c>
      <c r="G31" s="92" t="s">
        <v>158</v>
      </c>
      <c r="H31" s="92"/>
      <c r="I31" s="95"/>
      <c r="J31" s="95"/>
      <c r="K31" s="96"/>
      <c r="L31" s="106">
        <v>3000</v>
      </c>
      <c r="M31" s="98" t="s">
        <v>149</v>
      </c>
      <c r="N31" s="37"/>
      <c r="O31" s="34"/>
      <c r="P31" s="46"/>
      <c r="Q31" s="40"/>
    </row>
    <row r="32" spans="2:18" ht="13.5" customHeight="1" x14ac:dyDescent="0.25">
      <c r="B32" s="25" t="s">
        <v>55</v>
      </c>
      <c r="C32" s="11"/>
      <c r="D32" s="11"/>
      <c r="E32" s="11"/>
      <c r="F32" s="24"/>
      <c r="G32" s="24"/>
      <c r="H32" s="45" t="s">
        <v>58</v>
      </c>
      <c r="I32" s="24"/>
      <c r="J32" s="60"/>
      <c r="K32" s="77"/>
      <c r="L32" s="76"/>
      <c r="M32" s="66" t="s">
        <v>150</v>
      </c>
      <c r="N32" s="37"/>
      <c r="O32" s="14"/>
      <c r="P32" s="46"/>
      <c r="Q32" s="37"/>
    </row>
    <row r="33" spans="2:14" ht="13.5" customHeight="1" x14ac:dyDescent="0.25">
      <c r="B33" s="19"/>
      <c r="C33" s="11" t="s">
        <v>56</v>
      </c>
      <c r="D33" s="11" t="s">
        <v>28</v>
      </c>
      <c r="E33" s="11" t="s">
        <v>59</v>
      </c>
      <c r="F33" s="24" t="s">
        <v>61</v>
      </c>
      <c r="G33" s="24" t="s">
        <v>158</v>
      </c>
      <c r="H33" s="58"/>
      <c r="I33" s="50"/>
      <c r="J33" s="61"/>
      <c r="K33" s="77">
        <v>1800</v>
      </c>
      <c r="L33" s="76">
        <v>5000</v>
      </c>
      <c r="M33" s="67" t="s">
        <v>151</v>
      </c>
      <c r="N33" s="37"/>
    </row>
    <row r="34" spans="2:14" ht="13.5" customHeight="1" x14ac:dyDescent="0.25">
      <c r="B34" s="107"/>
      <c r="C34" s="91" t="s">
        <v>57</v>
      </c>
      <c r="D34" s="91" t="s">
        <v>28</v>
      </c>
      <c r="E34" s="91" t="s">
        <v>60</v>
      </c>
      <c r="F34" s="92" t="s">
        <v>62</v>
      </c>
      <c r="G34" s="92" t="s">
        <v>158</v>
      </c>
      <c r="H34" s="108"/>
      <c r="I34" s="109"/>
      <c r="J34" s="110"/>
      <c r="K34" s="96">
        <v>2402</v>
      </c>
      <c r="L34" s="106">
        <v>5000</v>
      </c>
      <c r="M34" s="111" t="s">
        <v>151</v>
      </c>
      <c r="N34" s="37"/>
    </row>
    <row r="35" spans="2:14" ht="13.5" customHeight="1" x14ac:dyDescent="0.25">
      <c r="B35" s="3" t="s">
        <v>63</v>
      </c>
      <c r="C35" s="11"/>
      <c r="D35" s="11"/>
      <c r="E35" s="11"/>
      <c r="F35" s="24"/>
      <c r="G35" s="24"/>
      <c r="H35" s="45" t="s">
        <v>138</v>
      </c>
      <c r="I35" s="24"/>
      <c r="J35" s="60"/>
      <c r="K35" s="77"/>
      <c r="L35" s="76"/>
      <c r="M35" s="66"/>
      <c r="N35" s="37"/>
    </row>
    <row r="36" spans="2:14" ht="13.5" customHeight="1" x14ac:dyDescent="0.25">
      <c r="B36" s="112"/>
      <c r="C36" s="91" t="s">
        <v>135</v>
      </c>
      <c r="D36" s="91" t="s">
        <v>29</v>
      </c>
      <c r="E36" s="91" t="s">
        <v>32</v>
      </c>
      <c r="F36" s="92" t="s">
        <v>136</v>
      </c>
      <c r="G36" s="92" t="s">
        <v>158</v>
      </c>
      <c r="H36" s="113"/>
      <c r="I36" s="92"/>
      <c r="J36" s="101"/>
      <c r="K36" s="96">
        <v>1560</v>
      </c>
      <c r="L36" s="106">
        <v>11000</v>
      </c>
      <c r="M36" s="114" t="s">
        <v>152</v>
      </c>
      <c r="N36" s="37"/>
    </row>
    <row r="37" spans="2:14" ht="13.5" customHeight="1" x14ac:dyDescent="0.25">
      <c r="B37" s="29" t="s">
        <v>64</v>
      </c>
      <c r="C37" s="11"/>
      <c r="D37" s="11"/>
      <c r="E37" s="11"/>
      <c r="F37" s="24"/>
      <c r="G37" s="24"/>
      <c r="H37" s="45" t="s">
        <v>71</v>
      </c>
      <c r="I37" s="24"/>
      <c r="J37" s="60"/>
      <c r="K37" s="77"/>
      <c r="L37" s="76"/>
      <c r="M37" s="66"/>
      <c r="N37" s="37"/>
    </row>
    <row r="38" spans="2:14" ht="13.5" customHeight="1" x14ac:dyDescent="0.25">
      <c r="B38" s="16"/>
      <c r="C38" s="11" t="s">
        <v>66</v>
      </c>
      <c r="D38" s="11" t="s">
        <v>28</v>
      </c>
      <c r="E38" s="11" t="s">
        <v>94</v>
      </c>
      <c r="F38" s="24" t="s">
        <v>69</v>
      </c>
      <c r="G38" s="24" t="s">
        <v>158</v>
      </c>
      <c r="H38" s="51"/>
      <c r="I38" s="49"/>
      <c r="J38" s="48" t="s">
        <v>93</v>
      </c>
      <c r="K38" s="77">
        <v>1800</v>
      </c>
      <c r="L38" s="75">
        <v>6000</v>
      </c>
      <c r="M38" s="64" t="s">
        <v>148</v>
      </c>
      <c r="N38" s="37"/>
    </row>
    <row r="39" spans="2:14" ht="13.5" customHeight="1" x14ac:dyDescent="0.25">
      <c r="B39" s="16"/>
      <c r="C39" s="11" t="s">
        <v>67</v>
      </c>
      <c r="D39" s="11" t="s">
        <v>28</v>
      </c>
      <c r="E39" s="11" t="s">
        <v>94</v>
      </c>
      <c r="F39" s="24" t="s">
        <v>70</v>
      </c>
      <c r="G39" s="24" t="s">
        <v>158</v>
      </c>
      <c r="H39" s="51"/>
      <c r="I39" s="49"/>
      <c r="J39" s="48" t="s">
        <v>127</v>
      </c>
      <c r="K39" s="77">
        <v>1800</v>
      </c>
      <c r="L39" s="75">
        <v>4000</v>
      </c>
      <c r="M39" s="64" t="s">
        <v>148</v>
      </c>
    </row>
    <row r="40" spans="2:14" ht="13.5" customHeight="1" x14ac:dyDescent="0.25">
      <c r="B40" s="115"/>
      <c r="C40" s="91" t="s">
        <v>68</v>
      </c>
      <c r="D40" s="91" t="s">
        <v>28</v>
      </c>
      <c r="E40" s="91" t="s">
        <v>59</v>
      </c>
      <c r="F40" s="92" t="s">
        <v>62</v>
      </c>
      <c r="G40" s="92" t="s">
        <v>158</v>
      </c>
      <c r="H40" s="93"/>
      <c r="I40" s="94"/>
      <c r="J40" s="95"/>
      <c r="K40" s="96">
        <v>1800</v>
      </c>
      <c r="L40" s="97">
        <v>5000</v>
      </c>
      <c r="M40" s="98" t="s">
        <v>148</v>
      </c>
    </row>
    <row r="41" spans="2:14" ht="13.5" customHeight="1" x14ac:dyDescent="0.25">
      <c r="B41" s="27" t="s">
        <v>73</v>
      </c>
      <c r="C41" s="11"/>
      <c r="D41" s="11"/>
      <c r="E41" s="11"/>
      <c r="F41" s="24"/>
      <c r="G41" s="24"/>
      <c r="H41" s="45" t="s">
        <v>139</v>
      </c>
      <c r="I41" s="24"/>
      <c r="J41" s="60"/>
      <c r="K41" s="77"/>
      <c r="L41" s="75"/>
      <c r="M41" s="65"/>
    </row>
    <row r="42" spans="2:14" ht="13.5" customHeight="1" x14ac:dyDescent="0.25">
      <c r="B42" s="22"/>
      <c r="C42" s="11" t="s">
        <v>129</v>
      </c>
      <c r="D42" s="11" t="s">
        <v>95</v>
      </c>
      <c r="E42" s="11" t="s">
        <v>128</v>
      </c>
      <c r="F42" s="24" t="s">
        <v>130</v>
      </c>
      <c r="G42" s="24" t="s">
        <v>158</v>
      </c>
      <c r="H42" s="51"/>
      <c r="I42" s="49"/>
      <c r="J42" s="48" t="s">
        <v>131</v>
      </c>
      <c r="K42" s="77">
        <v>2000</v>
      </c>
      <c r="L42" s="75"/>
      <c r="M42" s="64" t="s">
        <v>148</v>
      </c>
    </row>
    <row r="43" spans="2:14" ht="13.5" customHeight="1" x14ac:dyDescent="0.25">
      <c r="B43" s="116"/>
      <c r="C43" s="91" t="s">
        <v>74</v>
      </c>
      <c r="D43" s="91" t="s">
        <v>28</v>
      </c>
      <c r="E43" s="91" t="s">
        <v>108</v>
      </c>
      <c r="F43" s="92" t="s">
        <v>75</v>
      </c>
      <c r="G43" s="92" t="s">
        <v>158</v>
      </c>
      <c r="H43" s="93"/>
      <c r="I43" s="94"/>
      <c r="J43" s="95"/>
      <c r="K43" s="96">
        <v>2200</v>
      </c>
      <c r="L43" s="97"/>
      <c r="M43" s="98" t="s">
        <v>148</v>
      </c>
    </row>
    <row r="44" spans="2:14" ht="13.5" customHeight="1" x14ac:dyDescent="0.25">
      <c r="B44" s="30" t="s">
        <v>76</v>
      </c>
      <c r="C44" s="11"/>
      <c r="D44" s="11"/>
      <c r="E44" s="11"/>
      <c r="F44" s="24"/>
      <c r="G44" s="24"/>
      <c r="H44" s="45" t="s">
        <v>100</v>
      </c>
      <c r="I44" s="24"/>
      <c r="J44" s="60"/>
      <c r="K44" s="77"/>
      <c r="L44" s="75"/>
      <c r="M44" s="65"/>
    </row>
    <row r="45" spans="2:14" ht="13.5" customHeight="1" x14ac:dyDescent="0.25">
      <c r="B45" s="15"/>
      <c r="C45" s="11" t="s">
        <v>96</v>
      </c>
      <c r="D45" s="11" t="s">
        <v>28</v>
      </c>
      <c r="E45" s="11" t="s">
        <v>98</v>
      </c>
      <c r="F45" s="24" t="s">
        <v>119</v>
      </c>
      <c r="G45" s="24" t="s">
        <v>158</v>
      </c>
      <c r="H45" s="51"/>
      <c r="I45" s="49"/>
      <c r="J45" s="48"/>
      <c r="K45" s="77">
        <v>2200</v>
      </c>
      <c r="L45" s="75">
        <v>9000</v>
      </c>
      <c r="M45" s="64" t="s">
        <v>153</v>
      </c>
    </row>
    <row r="46" spans="2:14" ht="13.5" customHeight="1" x14ac:dyDescent="0.25">
      <c r="B46" s="117"/>
      <c r="C46" s="91" t="s">
        <v>97</v>
      </c>
      <c r="D46" s="91" t="s">
        <v>95</v>
      </c>
      <c r="E46" s="91" t="s">
        <v>99</v>
      </c>
      <c r="F46" s="92" t="s">
        <v>120</v>
      </c>
      <c r="G46" s="92" t="s">
        <v>158</v>
      </c>
      <c r="H46" s="93"/>
      <c r="I46" s="94"/>
      <c r="J46" s="95" t="s">
        <v>105</v>
      </c>
      <c r="K46" s="96">
        <v>1600</v>
      </c>
      <c r="L46" s="97">
        <v>9000</v>
      </c>
      <c r="M46" s="98" t="s">
        <v>153</v>
      </c>
    </row>
    <row r="47" spans="2:14" ht="13.5" customHeight="1" x14ac:dyDescent="0.25">
      <c r="B47" s="31" t="s">
        <v>101</v>
      </c>
      <c r="C47" s="11"/>
      <c r="D47" s="11"/>
      <c r="E47" s="11"/>
      <c r="F47" s="24"/>
      <c r="G47" s="24"/>
      <c r="H47" s="45" t="s">
        <v>103</v>
      </c>
      <c r="I47" s="24">
        <v>38900</v>
      </c>
      <c r="J47" s="60"/>
      <c r="K47" s="24"/>
      <c r="L47" s="75"/>
      <c r="M47" s="65"/>
    </row>
    <row r="48" spans="2:14" ht="13.5" customHeight="1" x14ac:dyDescent="0.25">
      <c r="B48" s="21"/>
      <c r="C48" s="11" t="s">
        <v>40</v>
      </c>
      <c r="D48" s="11" t="s">
        <v>47</v>
      </c>
      <c r="E48" s="59" t="s">
        <v>124</v>
      </c>
      <c r="F48" s="24" t="s">
        <v>54</v>
      </c>
      <c r="G48" s="24" t="s">
        <v>158</v>
      </c>
      <c r="H48" s="51"/>
      <c r="I48" s="49"/>
      <c r="J48" s="48" t="s">
        <v>102</v>
      </c>
      <c r="K48" s="24"/>
      <c r="L48" s="48"/>
      <c r="M48" s="64" t="s">
        <v>149</v>
      </c>
    </row>
    <row r="49" spans="2:13" ht="13.5" customHeight="1" thickBot="1" x14ac:dyDescent="0.3">
      <c r="B49" s="68"/>
      <c r="C49" s="69" t="s">
        <v>40</v>
      </c>
      <c r="D49" s="69" t="s">
        <v>47</v>
      </c>
      <c r="E49" s="69" t="s">
        <v>104</v>
      </c>
      <c r="F49" s="70" t="s">
        <v>54</v>
      </c>
      <c r="G49" s="70" t="s">
        <v>158</v>
      </c>
      <c r="H49" s="71"/>
      <c r="I49" s="72"/>
      <c r="J49" s="73"/>
      <c r="K49" s="70"/>
      <c r="L49" s="73"/>
      <c r="M49" s="74" t="s">
        <v>149</v>
      </c>
    </row>
    <row r="50" spans="2:13" ht="13.5" customHeight="1" x14ac:dyDescent="0.25">
      <c r="B50" s="62"/>
      <c r="C50" s="4"/>
      <c r="D50" s="4"/>
      <c r="E50" s="5"/>
      <c r="F50" s="4"/>
      <c r="G50" s="4"/>
      <c r="H50" s="4"/>
      <c r="I50" s="4"/>
      <c r="J50" s="4"/>
      <c r="K50" s="4"/>
      <c r="L50" s="4"/>
      <c r="M50" s="4"/>
    </row>
    <row r="51" spans="2:13" ht="13.5" customHeight="1" x14ac:dyDescent="0.25">
      <c r="B51" s="4"/>
      <c r="C51" s="4"/>
      <c r="D51" s="4"/>
      <c r="E51" s="5"/>
      <c r="F51" s="4"/>
      <c r="G51" s="4"/>
      <c r="H51" s="4"/>
      <c r="I51" s="4"/>
      <c r="J51" s="4"/>
      <c r="K51" s="4"/>
      <c r="L51" s="4"/>
      <c r="M51" s="4"/>
    </row>
    <row r="52" spans="2:13" ht="13.5" customHeight="1" x14ac:dyDescent="0.25">
      <c r="B52" s="4"/>
      <c r="C52" s="4"/>
      <c r="D52" s="4"/>
      <c r="E52" s="5"/>
      <c r="F52" s="4"/>
      <c r="G52" s="4"/>
      <c r="H52" s="4"/>
      <c r="I52" s="4"/>
      <c r="J52" s="4"/>
      <c r="K52" s="4"/>
      <c r="L52" s="4"/>
      <c r="M52" s="4"/>
    </row>
    <row r="53" spans="2:13" ht="13.5" customHeight="1" x14ac:dyDescent="0.25">
      <c r="B53" s="4"/>
      <c r="C53" s="4"/>
      <c r="D53" s="4"/>
      <c r="E53" s="5"/>
      <c r="F53" s="4"/>
      <c r="G53" s="4"/>
      <c r="H53" s="4"/>
      <c r="I53" s="4"/>
      <c r="J53" s="4"/>
      <c r="K53" s="4"/>
      <c r="L53" s="4"/>
      <c r="M53" s="4"/>
    </row>
  </sheetData>
  <mergeCells count="19">
    <mergeCell ref="Q16:Q17"/>
    <mergeCell ref="Q13:Q15"/>
    <mergeCell ref="Q9:Q11"/>
    <mergeCell ref="O5:O6"/>
    <mergeCell ref="Q5:Q6"/>
    <mergeCell ref="B2:D3"/>
    <mergeCell ref="G5:G6"/>
    <mergeCell ref="C5:C6"/>
    <mergeCell ref="E5:E6"/>
    <mergeCell ref="P5:P6"/>
    <mergeCell ref="B5:B6"/>
    <mergeCell ref="J5:J6"/>
    <mergeCell ref="D5:D6"/>
    <mergeCell ref="H5:H6"/>
    <mergeCell ref="F5:F6"/>
    <mergeCell ref="I5:I6"/>
    <mergeCell ref="K5:K6"/>
    <mergeCell ref="L5:L6"/>
    <mergeCell ref="M5:M6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ignoredErrors>
    <ignoredError sqref="Q9 Q8 Q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WBC Vehicles</vt:lpstr>
    </vt:vector>
  </TitlesOfParts>
  <Company>Wokingham Borough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Cutbill</dc:creator>
  <cp:lastModifiedBy>Adams, Hayley - GBR</cp:lastModifiedBy>
  <cp:lastPrinted>2017-04-11T10:19:46Z</cp:lastPrinted>
  <dcterms:created xsi:type="dcterms:W3CDTF">2016-04-20T08:45:35Z</dcterms:created>
  <dcterms:modified xsi:type="dcterms:W3CDTF">2017-12-07T09:21:56Z</dcterms:modified>
</cp:coreProperties>
</file>